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 activeTab="2"/>
  </bookViews>
  <sheets>
    <sheet name="03b" sheetId="1" r:id="rId1"/>
    <sheet name="05 a" sheetId="2" r:id="rId2"/>
    <sheet name="06a" sheetId="3" r:id="rId3"/>
    <sheet name="07 b" sheetId="4" r:id="rId4"/>
    <sheet name="Sheet6" sheetId="6" r:id="rId5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0" i="3"/>
  <c r="C9" i="4"/>
  <c r="D28"/>
  <c r="C28"/>
  <c r="D9" i="1"/>
  <c r="E9"/>
  <c r="F9"/>
  <c r="G9"/>
  <c r="H9"/>
  <c r="I9"/>
  <c r="J9"/>
  <c r="K9"/>
  <c r="C9"/>
  <c r="D22" i="3" l="1"/>
  <c r="E22"/>
  <c r="F22"/>
  <c r="H22"/>
  <c r="I22"/>
  <c r="J22"/>
  <c r="L22"/>
  <c r="M22"/>
  <c r="K14"/>
  <c r="K15"/>
  <c r="K16"/>
  <c r="K17"/>
  <c r="K18"/>
  <c r="K19"/>
  <c r="K21"/>
  <c r="G15"/>
  <c r="G16"/>
  <c r="G17"/>
  <c r="G18"/>
  <c r="G19"/>
  <c r="G20"/>
  <c r="G21"/>
  <c r="C16"/>
  <c r="C17"/>
  <c r="C18"/>
  <c r="C20"/>
  <c r="C21"/>
  <c r="C22" l="1"/>
  <c r="K22"/>
  <c r="G22"/>
  <c r="H21" i="4"/>
  <c r="G21" s="1"/>
  <c r="G20"/>
  <c r="G19"/>
  <c r="G18"/>
  <c r="G16"/>
  <c r="G15"/>
  <c r="G14"/>
  <c r="G13"/>
  <c r="G12"/>
  <c r="G10"/>
  <c r="G9"/>
  <c r="C10" l="1"/>
  <c r="C12"/>
  <c r="C13"/>
  <c r="C14"/>
  <c r="C15"/>
  <c r="C16"/>
  <c r="C18"/>
  <c r="C19"/>
  <c r="C20"/>
  <c r="D21" l="1"/>
  <c r="C21" s="1"/>
  <c r="D11" i="2" l="1"/>
  <c r="E11"/>
  <c r="F11"/>
  <c r="G11"/>
  <c r="H11"/>
  <c r="I11"/>
  <c r="J11"/>
  <c r="K11"/>
  <c r="L11"/>
  <c r="M11"/>
  <c r="N11"/>
  <c r="O11"/>
  <c r="P11"/>
  <c r="C11"/>
</calcChain>
</file>

<file path=xl/sharedStrings.xml><?xml version="1.0" encoding="utf-8"?>
<sst xmlns="http://schemas.openxmlformats.org/spreadsheetml/2006/main" count="151" uniqueCount="107">
  <si>
    <t>STT</t>
  </si>
  <si>
    <t>Tên cơ quan, đơn vị thực hiện</t>
  </si>
  <si>
    <t>Số lượng quyết định công bố</t>
  </si>
  <si>
    <t>Tổng số</t>
  </si>
  <si>
    <r>
      <t xml:space="preserve">Ban hành mới hoặc sửa đổi, bổ sung </t>
    </r>
    <r>
      <rPr>
        <i/>
        <sz val="12"/>
        <color theme="1"/>
        <rFont val="Times New Roman"/>
        <family val="1"/>
      </rPr>
      <t>(Công khai)</t>
    </r>
  </si>
  <si>
    <r>
      <t xml:space="preserve">Bãi bỏ hoặc thay thế </t>
    </r>
    <r>
      <rPr>
        <i/>
        <sz val="12"/>
        <color theme="1"/>
        <rFont val="Times New Roman"/>
        <family val="1"/>
      </rPr>
      <t>(Không công khai)</t>
    </r>
  </si>
  <si>
    <t>TỔNG CỘNG</t>
  </si>
  <si>
    <t>Tên ngành, lĩnh vực có PAKN</t>
  </si>
  <si>
    <t>Số lượng PAKN được tiếp nhận</t>
  </si>
  <si>
    <t>Kết quả xử lý PAKN</t>
  </si>
  <si>
    <t>Theo nội dung</t>
  </si>
  <si>
    <t>Theo thời điểm tiếp nhận</t>
  </si>
  <si>
    <t>Đã xử lý</t>
  </si>
  <si>
    <t>Đang xử lý</t>
  </si>
  <si>
    <t>Hành vi hành chính</t>
  </si>
  <si>
    <t>Quy định hành chính</t>
  </si>
  <si>
    <t>Từ kỳ trước</t>
  </si>
  <si>
    <t>Trong kỳ</t>
  </si>
  <si>
    <t>Lĩnh vực giải quyết</t>
  </si>
  <si>
    <t>Số lượng hồ sơ tiếp nhận</t>
  </si>
  <si>
    <t>Số lượng hồ sơ đã giải quyết</t>
  </si>
  <si>
    <t>Số lượng hồ sơ đang giải quyết</t>
  </si>
  <si>
    <t>Trước hạn</t>
  </si>
  <si>
    <t>Đúng hạn</t>
  </si>
  <si>
    <t>Quá hạn</t>
  </si>
  <si>
    <t>Trực tuyến</t>
  </si>
  <si>
    <t>Trực tiếp, dịch vụ bưu chính</t>
  </si>
  <si>
    <t>Lĩnh vực</t>
  </si>
  <si>
    <t>Cấp tỉnh</t>
  </si>
  <si>
    <t>Cấp huyện</t>
  </si>
  <si>
    <t>Cấp xã</t>
  </si>
  <si>
    <t>Tổng số quy trình</t>
  </si>
  <si>
    <t>Cấp Xã</t>
  </si>
  <si>
    <t>3=4+5=6+7</t>
  </si>
  <si>
    <t>8=9+10=11+12</t>
  </si>
  <si>
    <t>13=14+15</t>
  </si>
  <si>
    <t>Xúc tiến thương mại</t>
  </si>
  <si>
    <t>Lĩnh vực lưu thông hàng hóa</t>
  </si>
  <si>
    <t>Lĩnh vực quản lý cạnh tranh</t>
  </si>
  <si>
    <t>Lĩnh vực xúc tiến thương mại</t>
  </si>
  <si>
    <t>Lĩnh vực kinh doanh khí</t>
  </si>
  <si>
    <t>3=4+5+6</t>
  </si>
  <si>
    <t>7=8+9+10</t>
  </si>
  <si>
    <t>11=12+13</t>
  </si>
  <si>
    <t>TT</t>
  </si>
  <si>
    <r>
      <t xml:space="preserve">UBND TỈNH GIA LAI 
</t>
    </r>
    <r>
      <rPr>
        <sz val="12"/>
        <color theme="1"/>
        <rFont val="Times New Roman"/>
        <family val="1"/>
      </rPr>
      <t>SỞ CÔNG THƯƠNG</t>
    </r>
    <r>
      <rPr>
        <b/>
        <sz val="12"/>
        <color theme="1"/>
        <rFont val="Times New Roman"/>
        <family val="1"/>
      </rPr>
      <t xml:space="preserve">
</t>
    </r>
  </si>
  <si>
    <r>
      <rPr>
        <b/>
        <sz val="13"/>
        <color theme="1"/>
        <rFont val="Times New Roman"/>
        <family val="1"/>
      </rPr>
      <t>CỘNG HÒA XÃ HỘI CHỦ NGHĨA VIỆT NAM
Độc lập - Tự do - Hạnh phúc</t>
    </r>
    <r>
      <rPr>
        <sz val="12"/>
        <color theme="1"/>
        <rFont val="Times New Roman"/>
        <family val="2"/>
      </rPr>
      <t xml:space="preserve">
</t>
    </r>
  </si>
  <si>
    <t xml:space="preserve">
</t>
  </si>
  <si>
    <t>CỘNG HÒA XÃ HỘI CHỦ NGHĨA VIỆT NAM
Độc lập - Tự do - Hạnh phúc</t>
  </si>
  <si>
    <r>
      <rPr>
        <b/>
        <sz val="13"/>
        <color theme="1"/>
        <rFont val="Times New Roman"/>
        <family val="1"/>
      </rPr>
      <t xml:space="preserve">UBND TỈNH GIA LAI 
</t>
    </r>
    <r>
      <rPr>
        <sz val="13"/>
        <color theme="1"/>
        <rFont val="Times New Roman"/>
        <family val="1"/>
      </rPr>
      <t>SỞ CÔNG THƯƠNG</t>
    </r>
    <r>
      <rPr>
        <b/>
        <sz val="13"/>
        <color theme="1"/>
        <rFont val="Times New Roman"/>
        <family val="1"/>
      </rPr>
      <t xml:space="preserve">
</t>
    </r>
  </si>
  <si>
    <t>Phụ lục 07b. 6. Tổng hợp số lượng thủ tục hành chính và kết quả thực hiện “4 tại chỗ” tại bộ phận một cửa</t>
  </si>
  <si>
    <t>11=12+13+14</t>
  </si>
  <si>
    <t>Lĩnh vực an toàn thực phẩm</t>
  </si>
  <si>
    <t>Lĩnh vực điện</t>
  </si>
  <si>
    <t>Lĩnh vực vật liệu nổ công nghiệp</t>
  </si>
  <si>
    <t>Lĩnh vực dịch vụ thương mại</t>
  </si>
  <si>
    <t>Lĩnh vực công nghiệp hỗ trợ</t>
  </si>
  <si>
    <t>Lĩnh vực thương mại quốc tế</t>
  </si>
  <si>
    <t>Lĩnh vực hóa chất</t>
  </si>
  <si>
    <t>Lĩnh vực Thương mại biên giới - Xuất nhập khẩu</t>
  </si>
  <si>
    <t>Lĩnh vực Quản lý An toàn đập, Hồ chứa Thủy điện</t>
  </si>
  <si>
    <t>II. KẾT QUẢ THỰC HIỆN “4 TẠI CHỖ” TẠI BỘ PHẬN MỘT CỬA CẤP TỈNH, HUYỆN</t>
  </si>
  <si>
    <t>Tỷ lệ</t>
  </si>
  <si>
    <t>Số lượng
 thủ tục hành chính</t>
  </si>
  <si>
    <t>Thủ tục hành chính được thực hiện theo cơ chế một cửa, một cửa liên thông</t>
  </si>
  <si>
    <t>Quy trình nội bộ giải quyết Thủ tục hành chính theo cơ chế một cửa, một cửa liên thông được ban hành</t>
  </si>
  <si>
    <t xml:space="preserve">Tổng số thủ tục hành chính thuộc thẩm quyền giải quyết </t>
  </si>
  <si>
    <t xml:space="preserve">Tổng số thủ tục hành chính </t>
  </si>
  <si>
    <t>Tại Bộ phận một cửa cấp tỉnh</t>
  </si>
  <si>
    <t>Tại Bộ phận một cửa cấp huyện</t>
  </si>
  <si>
    <t>Tại Bộ phận một cửa cấp xã</t>
  </si>
  <si>
    <t>Ủy ban nhân dân tỉnh</t>
  </si>
  <si>
    <t>Số lượng văn bản quy phạm pháp luật quy định thủ tục hành chính được công bố</t>
  </si>
  <si>
    <t>Số lượng thủ tục hành chính 
đã được công bố</t>
  </si>
  <si>
    <t>Số lượng thủ tục hành chính đã được công khai/ không công khai</t>
  </si>
  <si>
    <t>Thủ tục hành chính quy định mới</t>
  </si>
  <si>
    <t>Thủ tục hành chính sửa đổi, bổ sung</t>
  </si>
  <si>
    <t>Thủ tục hành chính bãi bỏ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</si>
  <si>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</si>
  <si>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</si>
  <si>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</si>
  <si>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</si>
  <si>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</si>
  <si>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</si>
  <si>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</si>
  <si>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</si>
  <si>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</si>
  <si>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</si>
  <si>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</si>
  <si>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Số phản ánh kiến nghị đã xử lý được đăng tải công khai</t>
  </si>
  <si>
    <t>Lĩnh vực An toàn Thực phẩm</t>
  </si>
  <si>
    <t>Lĩnh vực Điện</t>
  </si>
  <si>
    <t>Trong thời hạn giải quyết</t>
  </si>
  <si>
    <t>Mẫu 06a/VPCP/KSTT</t>
  </si>
  <si>
    <t>Mẫu 07b/VPCP/KSTT</t>
  </si>
  <si>
    <t>Phụ lục II. 03b. Kế quả công bố, công khai thủ tục hành chính</t>
  </si>
  <si>
    <t>Phụ lục II. 05a. Kết quả xử lý phản ánh, kiến nghị về quy định hành chính và hành vi hành chính tại cơ quan</t>
  </si>
  <si>
    <t xml:space="preserve">Phụ lục II. 06a. Tình hình, kết quả giải quyết thủ tục hành chính </t>
  </si>
  <si>
    <t>Lĩnh vực thương mại Quốc tế</t>
  </si>
  <si>
    <t>Số lượng
 thủ tục</t>
  </si>
  <si>
    <t>Tổng số thủ tục hành chính thuộc thẩm quyền giải quyết tính đến thời điểm báo cáo</t>
  </si>
  <si>
    <t>(Kèm theo Báo cáo số          /BC-SCT ngày          /9/2022 của Sở Công Thương)</t>
  </si>
  <si>
    <t>1
(4,587 hồ sơ)</t>
  </si>
  <si>
    <t>0,77
(97,22%)</t>
  </si>
  <si>
    <t>(Kèm theo Báo cáo số        /BC-SCT ngày         /9/2022 của Sở Công Thương)</t>
  </si>
  <si>
    <t>(Kèm theo Báo cáo số          /BC-SCT ngày         /9/2022 của Sở Công Thương)</t>
  </si>
  <si>
    <t>(Số liệu từ 15/6/2022 đến 14/9/2022)</t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</si>
</sst>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FF0000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" fontId="7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3" borderId="0" xfId="0" applyFont="1" applyFill="1"/>
    <xf numFmtId="0" fontId="9" fillId="0" borderId="0" xfId="0" applyFont="1"/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291465</xdr:colOff>
      <xdr:row>0</xdr:row>
      <xdr:rowOff>493395</xdr:rowOff>
    </xdr:from>
    <xdr:to>
      <xdr:col>1</xdr:col>
      <xdr:colOff>1000125</xdr:colOff>
      <xdr:row>0</xdr:row>
      <xdr:rowOff>493395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977265" y="493395"/>
          <a:ext cx="7086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0</xdr:row>
      <xdr:rowOff>563880</xdr:rowOff>
    </xdr:from>
    <xdr:to>
      <xdr:col>8</xdr:col>
      <xdr:colOff>640080</xdr:colOff>
      <xdr:row>0</xdr:row>
      <xdr:rowOff>563880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648200" y="56388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3</xdr:row>
      <xdr:rowOff>57150</xdr:rowOff>
    </xdr:from>
    <xdr:to>
      <xdr:col>5</xdr:col>
      <xdr:colOff>619125</xdr:colOff>
      <xdr:row>3</xdr:row>
      <xdr:rowOff>58738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457575" y="1200150"/>
          <a:ext cx="21240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241935</xdr:colOff>
      <xdr:row>0</xdr:row>
      <xdr:rowOff>441960</xdr:rowOff>
    </xdr:from>
    <xdr:to>
      <xdr:col>1</xdr:col>
      <xdr:colOff>958215</xdr:colOff>
      <xdr:row>0</xdr:row>
      <xdr:rowOff>441960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680085" y="441960"/>
          <a:ext cx="7162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358140</xdr:colOff>
      <xdr:row>0</xdr:row>
      <xdr:rowOff>571500</xdr:rowOff>
    </xdr:from>
    <xdr:to>
      <xdr:col>13</xdr:col>
      <xdr:colOff>266700</xdr:colOff>
      <xdr:row>0</xdr:row>
      <xdr:rowOff>571500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7421880" y="571500"/>
          <a:ext cx="19202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3</xdr:row>
      <xdr:rowOff>57150</xdr:rowOff>
    </xdr:from>
    <xdr:to>
      <xdr:col>9</xdr:col>
      <xdr:colOff>190500</xdr:colOff>
      <xdr:row>3</xdr:row>
      <xdr:rowOff>58738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3295650" y="1152525"/>
          <a:ext cx="2495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668655</xdr:colOff>
      <xdr:row>0</xdr:row>
      <xdr:rowOff>470535</xdr:rowOff>
    </xdr:from>
    <xdr:to>
      <xdr:col>1</xdr:col>
      <xdr:colOff>1423035</xdr:colOff>
      <xdr:row>0</xdr:row>
      <xdr:rowOff>470535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030605" y="470535"/>
          <a:ext cx="7543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632460</xdr:colOff>
      <xdr:row>0</xdr:row>
      <xdr:rowOff>531495</xdr:rowOff>
    </xdr:from>
    <xdr:to>
      <xdr:col>10</xdr:col>
      <xdr:colOff>554355</xdr:colOff>
      <xdr:row>0</xdr:row>
      <xdr:rowOff>531495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6061710" y="531495"/>
          <a:ext cx="20269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</xdr:row>
      <xdr:rowOff>11430</xdr:rowOff>
    </xdr:from>
    <xdr:to>
      <xdr:col>6</xdr:col>
      <xdr:colOff>428625</xdr:colOff>
      <xdr:row>4</xdr:row>
      <xdr:rowOff>13018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3467100" y="1621155"/>
          <a:ext cx="23907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842010</xdr:colOff>
      <xdr:row>0</xdr:row>
      <xdr:rowOff>459105</xdr:rowOff>
    </xdr:from>
    <xdr:to>
      <xdr:col>1</xdr:col>
      <xdr:colOff>1489710</xdr:colOff>
      <xdr:row>0</xdr:row>
      <xdr:rowOff>459105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223010" y="459105"/>
          <a:ext cx="647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196215</xdr:colOff>
      <xdr:row>0</xdr:row>
      <xdr:rowOff>523875</xdr:rowOff>
    </xdr:from>
    <xdr:to>
      <xdr:col>10</xdr:col>
      <xdr:colOff>173355</xdr:colOff>
      <xdr:row>0</xdr:row>
      <xdr:rowOff>523875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6196965" y="523875"/>
          <a:ext cx="140589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2</xdr:row>
      <xdr:rowOff>266700</xdr:rowOff>
    </xdr:from>
    <xdr:to>
      <xdr:col>6</xdr:col>
      <xdr:colOff>609600</xdr:colOff>
      <xdr:row>2</xdr:row>
      <xdr:rowOff>268288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3248025" y="1285875"/>
          <a:ext cx="25336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zoomScale="130" zoomScaleNormal="130" workbookViewId="0">
      <selection activeCell="G9" sqref="G9"/>
    </sheetView>
  </sheetViews>
  <sheetFormatPr defaultRowHeight="15.75"/>
  <cols>
    <col min="2" max="2" width="25.875" customWidth="1"/>
    <col min="3" max="3" width="12.25" customWidth="1"/>
    <col min="11" max="11" width="9.75" customWidth="1"/>
  </cols>
  <sheetData>
    <row r="1" spans="1:13" ht="57.6" customHeight="1">
      <c r="A1" s="55" t="s">
        <v>45</v>
      </c>
      <c r="B1" s="56"/>
      <c r="E1" s="57" t="s">
        <v>46</v>
      </c>
      <c r="F1" s="57"/>
      <c r="G1" s="57"/>
      <c r="H1" s="57"/>
      <c r="I1" s="57"/>
      <c r="J1" s="57"/>
      <c r="K1" s="57"/>
      <c r="L1" s="16"/>
      <c r="M1" s="16"/>
    </row>
    <row r="2" spans="1:13" ht="16.5">
      <c r="A2" s="58" t="s">
        <v>95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17"/>
      <c r="M2" s="17"/>
    </row>
    <row r="3" spans="1:13" ht="16.5">
      <c r="A3" s="59" t="s">
        <v>101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18"/>
      <c r="M3" s="18"/>
    </row>
    <row r="4" spans="1:13" ht="25.5" customHeight="1"/>
    <row r="5" spans="1:13" ht="177.75" customHeight="1">
      <c r="A5" s="54" t="s">
        <v>0</v>
      </c>
      <c r="B5" s="54" t="s">
        <v>1</v>
      </c>
      <c r="C5" s="54" t="s">
        <v>2</v>
      </c>
      <c r="D5" s="54" t="s">
        <v>72</v>
      </c>
      <c r="E5" s="54" t="s">
        <v>73</v>
      </c>
      <c r="F5" s="54"/>
      <c r="G5" s="54"/>
      <c r="H5" s="54"/>
      <c r="I5" s="54" t="s">
        <v>74</v>
      </c>
      <c r="J5" s="54"/>
      <c r="K5" s="46" t="s">
        <v>100</v>
      </c>
    </row>
    <row r="6" spans="1:13" ht="102.75" customHeight="1">
      <c r="A6" s="54"/>
      <c r="B6" s="54"/>
      <c r="C6" s="54"/>
      <c r="D6" s="54"/>
      <c r="E6" s="2" t="s">
        <v>3</v>
      </c>
      <c r="F6" s="14" t="s">
        <v>75</v>
      </c>
      <c r="G6" s="14" t="s">
        <v>76</v>
      </c>
      <c r="H6" s="14" t="s">
        <v>77</v>
      </c>
      <c r="I6" s="2" t="s">
        <v>4</v>
      </c>
      <c r="J6" s="2" t="s">
        <v>5</v>
      </c>
      <c r="K6" s="2"/>
    </row>
    <row r="7" spans="1:13" s="20" customFormat="1" ht="23.25" customHeight="1">
      <c r="A7" s="32" t="s">
        <v>78</v>
      </c>
      <c r="B7" s="32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</row>
    <row r="8" spans="1:13" s="31" customFormat="1" ht="33.75" customHeight="1">
      <c r="A8" s="12">
        <v>1</v>
      </c>
      <c r="B8" s="30" t="s">
        <v>71</v>
      </c>
      <c r="C8" s="12">
        <v>1</v>
      </c>
      <c r="D8" s="12">
        <v>0</v>
      </c>
      <c r="E8" s="12">
        <v>1</v>
      </c>
      <c r="F8" s="12">
        <v>1</v>
      </c>
      <c r="G8" s="12">
        <v>1</v>
      </c>
      <c r="H8" s="12">
        <v>0</v>
      </c>
      <c r="I8" s="12">
        <v>1</v>
      </c>
      <c r="J8" s="12">
        <v>0</v>
      </c>
      <c r="K8" s="12">
        <v>130</v>
      </c>
    </row>
    <row r="9" spans="1:13" ht="22.5" customHeight="1">
      <c r="A9" s="52" t="s">
        <v>6</v>
      </c>
      <c r="B9" s="53"/>
      <c r="C9" s="12">
        <f>C8</f>
        <v>1</v>
      </c>
      <c r="D9" s="47">
        <f t="shared" ref="D9:K9" si="0">D8</f>
        <v>0</v>
      </c>
      <c r="E9" s="47">
        <f t="shared" si="0"/>
        <v>1</v>
      </c>
      <c r="F9" s="47">
        <f t="shared" si="0"/>
        <v>1</v>
      </c>
      <c r="G9" s="47">
        <f t="shared" si="0"/>
        <v>1</v>
      </c>
      <c r="H9" s="47">
        <f t="shared" si="0"/>
        <v>0</v>
      </c>
      <c r="I9" s="47">
        <f t="shared" si="0"/>
        <v>1</v>
      </c>
      <c r="J9" s="47">
        <f t="shared" si="0"/>
        <v>0</v>
      </c>
      <c r="K9" s="47">
        <f t="shared" si="0"/>
        <v>130</v>
      </c>
    </row>
  </sheetData>
  <mergeCells count="11">
    <mergeCell ref="A9:B9"/>
    <mergeCell ref="I5:J5"/>
    <mergeCell ref="A1:B1"/>
    <mergeCell ref="E1:K1"/>
    <mergeCell ref="A2:K2"/>
    <mergeCell ref="A3:K3"/>
    <mergeCell ref="A5:A6"/>
    <mergeCell ref="B5:B6"/>
    <mergeCell ref="C5:C6"/>
    <mergeCell ref="D5:D6"/>
    <mergeCell ref="E5:H5"/>
  </mergeCells>
  <pageMargins left="0.95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1"/>
  <sheetViews>
    <sheetView topLeftCell="A4" workbookViewId="0">
      <selection activeCell="C12" sqref="C12"/>
    </sheetView>
  </sheetViews>
  <sheetFormatPr defaultRowHeight="15.75"/>
  <cols>
    <col min="1" max="1" width="5.75" customWidth="1"/>
    <col min="2" max="2" width="14.875" customWidth="1"/>
    <col min="4" max="4" width="5.875" customWidth="1"/>
    <col min="5" max="5" width="8.625" customWidth="1"/>
    <col min="6" max="6" width="7.5" customWidth="1"/>
    <col min="7" max="7" width="6.25" customWidth="1"/>
    <col min="9" max="9" width="6.625" customWidth="1"/>
    <col min="10" max="11" width="7.125" customWidth="1"/>
    <col min="12" max="12" width="6.5" customWidth="1"/>
    <col min="13" max="13" width="7.75" customWidth="1"/>
    <col min="14" max="14" width="6.25" customWidth="1"/>
    <col min="15" max="15" width="5.625" customWidth="1"/>
  </cols>
  <sheetData>
    <row r="1" spans="1:21" ht="53.45" customHeight="1">
      <c r="A1" s="60" t="s">
        <v>49</v>
      </c>
      <c r="B1" s="55"/>
      <c r="C1" s="55"/>
      <c r="F1" s="6" t="s">
        <v>47</v>
      </c>
      <c r="G1" s="5"/>
      <c r="H1" s="5"/>
      <c r="I1" s="60" t="s">
        <v>48</v>
      </c>
      <c r="J1" s="61"/>
      <c r="K1" s="61"/>
      <c r="L1" s="61"/>
      <c r="M1" s="61"/>
      <c r="N1" s="61"/>
      <c r="O1" s="61"/>
      <c r="P1" s="61"/>
    </row>
    <row r="2" spans="1:21" ht="16.5">
      <c r="A2" s="58" t="s">
        <v>96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21" ht="16.5">
      <c r="A3" s="59" t="s">
        <v>101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5" spans="1:21" ht="132">
      <c r="A5" s="62" t="s">
        <v>44</v>
      </c>
      <c r="B5" s="62" t="s">
        <v>7</v>
      </c>
      <c r="C5" s="62" t="s">
        <v>8</v>
      </c>
      <c r="D5" s="62"/>
      <c r="E5" s="62"/>
      <c r="F5" s="62"/>
      <c r="G5" s="62"/>
      <c r="H5" s="62" t="s">
        <v>9</v>
      </c>
      <c r="I5" s="62"/>
      <c r="J5" s="62"/>
      <c r="K5" s="62"/>
      <c r="L5" s="62"/>
      <c r="M5" s="62"/>
      <c r="N5" s="62"/>
      <c r="O5" s="62"/>
      <c r="P5" s="11" t="s">
        <v>89</v>
      </c>
      <c r="Q5" s="1"/>
      <c r="R5" s="1"/>
      <c r="S5" s="1"/>
      <c r="T5" s="1"/>
      <c r="U5" s="1"/>
    </row>
    <row r="6" spans="1:21" ht="16.5">
      <c r="A6" s="62"/>
      <c r="B6" s="62"/>
      <c r="C6" s="62" t="s">
        <v>3</v>
      </c>
      <c r="D6" s="63" t="s">
        <v>10</v>
      </c>
      <c r="E6" s="63"/>
      <c r="F6" s="63" t="s">
        <v>11</v>
      </c>
      <c r="G6" s="63"/>
      <c r="H6" s="62" t="s">
        <v>12</v>
      </c>
      <c r="I6" s="62"/>
      <c r="J6" s="62"/>
      <c r="K6" s="62"/>
      <c r="L6" s="62"/>
      <c r="M6" s="62" t="s">
        <v>13</v>
      </c>
      <c r="N6" s="62"/>
      <c r="O6" s="62"/>
      <c r="P6" s="63"/>
      <c r="Q6" s="1"/>
      <c r="R6" s="1"/>
      <c r="S6" s="1"/>
      <c r="T6" s="1"/>
      <c r="U6" s="1"/>
    </row>
    <row r="7" spans="1:21" ht="82.5">
      <c r="A7" s="62"/>
      <c r="B7" s="62"/>
      <c r="C7" s="62"/>
      <c r="D7" s="63"/>
      <c r="E7" s="63"/>
      <c r="F7" s="63"/>
      <c r="G7" s="63"/>
      <c r="H7" s="7" t="s">
        <v>3</v>
      </c>
      <c r="I7" s="63" t="s">
        <v>10</v>
      </c>
      <c r="J7" s="63"/>
      <c r="K7" s="63" t="s">
        <v>11</v>
      </c>
      <c r="L7" s="63"/>
      <c r="M7" s="7" t="s">
        <v>3</v>
      </c>
      <c r="N7" s="3" t="s">
        <v>14</v>
      </c>
      <c r="O7" s="3" t="s">
        <v>15</v>
      </c>
      <c r="P7" s="63"/>
      <c r="Q7" s="1"/>
      <c r="R7" s="1"/>
      <c r="S7" s="1"/>
      <c r="T7" s="1"/>
      <c r="U7" s="1"/>
    </row>
    <row r="8" spans="1:21" ht="66">
      <c r="A8" s="62"/>
      <c r="B8" s="62"/>
      <c r="C8" s="62"/>
      <c r="D8" s="3" t="s">
        <v>14</v>
      </c>
      <c r="E8" s="3" t="s">
        <v>15</v>
      </c>
      <c r="F8" s="3" t="s">
        <v>16</v>
      </c>
      <c r="G8" s="3" t="s">
        <v>17</v>
      </c>
      <c r="H8" s="3"/>
      <c r="I8" s="3" t="s">
        <v>14</v>
      </c>
      <c r="J8" s="3" t="s">
        <v>15</v>
      </c>
      <c r="K8" s="3" t="s">
        <v>16</v>
      </c>
      <c r="L8" s="3" t="s">
        <v>17</v>
      </c>
      <c r="M8" s="3"/>
      <c r="N8" s="3"/>
      <c r="O8" s="3"/>
      <c r="P8" s="3"/>
      <c r="Q8" s="1"/>
      <c r="R8" s="1"/>
      <c r="S8" s="1"/>
      <c r="T8" s="1"/>
      <c r="U8" s="1"/>
    </row>
    <row r="9" spans="1:21" s="20" customFormat="1" ht="33">
      <c r="A9" s="33">
        <v>1</v>
      </c>
      <c r="B9" s="33">
        <v>2</v>
      </c>
      <c r="C9" s="33" t="s">
        <v>33</v>
      </c>
      <c r="D9" s="33">
        <v>4</v>
      </c>
      <c r="E9" s="33">
        <v>5</v>
      </c>
      <c r="F9" s="33">
        <v>6</v>
      </c>
      <c r="G9" s="33">
        <v>7</v>
      </c>
      <c r="H9" s="33" t="s">
        <v>34</v>
      </c>
      <c r="I9" s="33">
        <v>9</v>
      </c>
      <c r="J9" s="33">
        <v>10</v>
      </c>
      <c r="K9" s="33">
        <v>11</v>
      </c>
      <c r="L9" s="33">
        <v>12</v>
      </c>
      <c r="M9" s="33" t="s">
        <v>35</v>
      </c>
      <c r="N9" s="33">
        <v>14</v>
      </c>
      <c r="O9" s="33">
        <v>15</v>
      </c>
      <c r="P9" s="33">
        <v>16</v>
      </c>
      <c r="Q9" s="34"/>
      <c r="R9" s="35"/>
      <c r="S9" s="35"/>
      <c r="T9" s="35"/>
      <c r="U9" s="35"/>
    </row>
    <row r="10" spans="1:21" ht="16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"/>
      <c r="R10" s="1"/>
      <c r="S10" s="1"/>
      <c r="T10" s="1"/>
      <c r="U10" s="1"/>
    </row>
    <row r="11" spans="1:21" ht="28.5" customHeight="1">
      <c r="A11" s="62" t="s">
        <v>6</v>
      </c>
      <c r="B11" s="62"/>
      <c r="C11" s="3">
        <f>C10</f>
        <v>0</v>
      </c>
      <c r="D11" s="3">
        <f t="shared" ref="D11:P11" si="0">D10</f>
        <v>0</v>
      </c>
      <c r="E11" s="3">
        <f t="shared" si="0"/>
        <v>0</v>
      </c>
      <c r="F11" s="3">
        <f t="shared" si="0"/>
        <v>0</v>
      </c>
      <c r="G11" s="3">
        <f t="shared" si="0"/>
        <v>0</v>
      </c>
      <c r="H11" s="3">
        <f t="shared" si="0"/>
        <v>0</v>
      </c>
      <c r="I11" s="3">
        <f t="shared" si="0"/>
        <v>0</v>
      </c>
      <c r="J11" s="3">
        <f t="shared" si="0"/>
        <v>0</v>
      </c>
      <c r="K11" s="3">
        <f t="shared" si="0"/>
        <v>0</v>
      </c>
      <c r="L11" s="3">
        <f t="shared" si="0"/>
        <v>0</v>
      </c>
      <c r="M11" s="3">
        <f t="shared" si="0"/>
        <v>0</v>
      </c>
      <c r="N11" s="3">
        <f t="shared" si="0"/>
        <v>0</v>
      </c>
      <c r="O11" s="3">
        <f t="shared" si="0"/>
        <v>0</v>
      </c>
      <c r="P11" s="3">
        <f t="shared" si="0"/>
        <v>0</v>
      </c>
      <c r="Q11" s="1"/>
      <c r="R11" s="1"/>
      <c r="S11" s="1"/>
      <c r="T11" s="1"/>
      <c r="U11" s="1"/>
    </row>
  </sheetData>
  <mergeCells count="17">
    <mergeCell ref="M6:O6"/>
    <mergeCell ref="A2:P2"/>
    <mergeCell ref="A3:P3"/>
    <mergeCell ref="A1:C1"/>
    <mergeCell ref="I1:P1"/>
    <mergeCell ref="A11:B11"/>
    <mergeCell ref="P6:P7"/>
    <mergeCell ref="I7:J7"/>
    <mergeCell ref="K7:L7"/>
    <mergeCell ref="A5:A8"/>
    <mergeCell ref="B5:B8"/>
    <mergeCell ref="C5:G5"/>
    <mergeCell ref="H5:O5"/>
    <mergeCell ref="C6:C8"/>
    <mergeCell ref="D6:E7"/>
    <mergeCell ref="F6:G7"/>
    <mergeCell ref="H6:L6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E11" sqref="E11"/>
    </sheetView>
  </sheetViews>
  <sheetFormatPr defaultRowHeight="15.75"/>
  <cols>
    <col min="1" max="1" width="4.75" customWidth="1"/>
    <col min="2" max="2" width="33" customWidth="1"/>
    <col min="3" max="3" width="9.5" customWidth="1"/>
    <col min="4" max="4" width="7.875" customWidth="1"/>
    <col min="5" max="5" width="9.375" customWidth="1"/>
    <col min="6" max="6" width="6.75" customWidth="1"/>
    <col min="7" max="7" width="8.875" customWidth="1"/>
    <col min="8" max="8" width="7" style="4" customWidth="1"/>
    <col min="9" max="9" width="5.75" customWidth="1"/>
    <col min="10" max="10" width="6" customWidth="1"/>
    <col min="11" max="11" width="7.875" customWidth="1"/>
    <col min="12" max="12" width="7.5" customWidth="1"/>
    <col min="13" max="13" width="7.125" customWidth="1"/>
  </cols>
  <sheetData>
    <row r="1" spans="1:13" ht="53.45" customHeight="1">
      <c r="A1" s="55" t="s">
        <v>45</v>
      </c>
      <c r="B1" s="56"/>
      <c r="F1" s="57" t="s">
        <v>46</v>
      </c>
      <c r="G1" s="66"/>
      <c r="H1" s="66"/>
      <c r="I1" s="66"/>
      <c r="J1" s="66"/>
      <c r="K1" s="66"/>
      <c r="L1" s="66"/>
      <c r="M1" s="66"/>
    </row>
    <row r="2" spans="1:13" ht="25.5" customHeight="1">
      <c r="A2" s="58" t="s">
        <v>97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4.75" customHeight="1">
      <c r="A3" s="59" t="s">
        <v>105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23.25" customHeight="1">
      <c r="A4" s="68" t="s">
        <v>106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6.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22.5" customHeight="1">
      <c r="K6" s="66" t="s">
        <v>93</v>
      </c>
      <c r="L6" s="66"/>
      <c r="M6" s="66"/>
    </row>
    <row r="7" spans="1:13" hidden="1"/>
    <row r="8" spans="1:13" hidden="1"/>
    <row r="9" spans="1:13" ht="35.25" customHeight="1">
      <c r="A9" s="54" t="s">
        <v>44</v>
      </c>
      <c r="B9" s="54" t="s">
        <v>18</v>
      </c>
      <c r="C9" s="54" t="s">
        <v>19</v>
      </c>
      <c r="D9" s="54"/>
      <c r="E9" s="54"/>
      <c r="F9" s="54"/>
      <c r="G9" s="54" t="s">
        <v>20</v>
      </c>
      <c r="H9" s="54"/>
      <c r="I9" s="54"/>
      <c r="J9" s="54"/>
      <c r="K9" s="54" t="s">
        <v>21</v>
      </c>
      <c r="L9" s="54"/>
      <c r="M9" s="54"/>
    </row>
    <row r="10" spans="1:13" ht="31.5">
      <c r="A10" s="54"/>
      <c r="B10" s="54"/>
      <c r="C10" s="54" t="s">
        <v>3</v>
      </c>
      <c r="D10" s="54" t="s">
        <v>17</v>
      </c>
      <c r="E10" s="54"/>
      <c r="F10" s="49" t="s">
        <v>16</v>
      </c>
      <c r="G10" s="54" t="s">
        <v>3</v>
      </c>
      <c r="H10" s="64" t="s">
        <v>22</v>
      </c>
      <c r="I10" s="65" t="s">
        <v>23</v>
      </c>
      <c r="J10" s="65" t="s">
        <v>24</v>
      </c>
      <c r="K10" s="54" t="s">
        <v>3</v>
      </c>
      <c r="L10" s="65" t="s">
        <v>92</v>
      </c>
      <c r="M10" s="65" t="s">
        <v>24</v>
      </c>
    </row>
    <row r="11" spans="1:13" ht="46.5" customHeight="1">
      <c r="A11" s="54"/>
      <c r="B11" s="54"/>
      <c r="C11" s="54"/>
      <c r="D11" s="50" t="s">
        <v>25</v>
      </c>
      <c r="E11" s="50" t="s">
        <v>26</v>
      </c>
      <c r="F11" s="50"/>
      <c r="G11" s="54"/>
      <c r="H11" s="64"/>
      <c r="I11" s="65"/>
      <c r="J11" s="65"/>
      <c r="K11" s="54"/>
      <c r="L11" s="65"/>
      <c r="M11" s="65"/>
    </row>
    <row r="12" spans="1:13" s="43" customFormat="1" ht="25.5">
      <c r="A12" s="41">
        <v>1</v>
      </c>
      <c r="B12" s="41">
        <v>2</v>
      </c>
      <c r="C12" s="41" t="s">
        <v>41</v>
      </c>
      <c r="D12" s="41">
        <v>4</v>
      </c>
      <c r="E12" s="41">
        <v>5</v>
      </c>
      <c r="F12" s="41">
        <v>6</v>
      </c>
      <c r="G12" s="41" t="s">
        <v>42</v>
      </c>
      <c r="H12" s="42">
        <v>8</v>
      </c>
      <c r="I12" s="41">
        <v>9</v>
      </c>
      <c r="J12" s="41">
        <v>10</v>
      </c>
      <c r="K12" s="41" t="s">
        <v>43</v>
      </c>
      <c r="L12" s="41">
        <v>12</v>
      </c>
      <c r="M12" s="41">
        <v>13</v>
      </c>
    </row>
    <row r="13" spans="1:13" s="77" customFormat="1" ht="26.1" customHeight="1">
      <c r="A13" s="38">
        <v>1</v>
      </c>
      <c r="B13" s="79" t="s">
        <v>90</v>
      </c>
      <c r="C13" s="38">
        <v>0</v>
      </c>
      <c r="D13" s="38">
        <v>0</v>
      </c>
      <c r="E13" s="80">
        <v>0</v>
      </c>
      <c r="F13" s="80">
        <v>0</v>
      </c>
      <c r="G13" s="39">
        <v>0</v>
      </c>
      <c r="H13" s="39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spans="1:13" s="77" customFormat="1" ht="26.1" customHeight="1">
      <c r="A14" s="38">
        <v>2</v>
      </c>
      <c r="B14" s="79" t="s">
        <v>91</v>
      </c>
      <c r="C14" s="38">
        <v>3</v>
      </c>
      <c r="D14" s="38">
        <v>3</v>
      </c>
      <c r="E14" s="80">
        <v>0</v>
      </c>
      <c r="F14" s="80">
        <v>0</v>
      </c>
      <c r="G14" s="39">
        <v>3</v>
      </c>
      <c r="H14" s="39">
        <v>3</v>
      </c>
      <c r="I14" s="38">
        <v>0</v>
      </c>
      <c r="J14" s="38">
        <v>0</v>
      </c>
      <c r="K14" s="38">
        <f t="shared" ref="K14:K21" si="0">L14+M14</f>
        <v>0</v>
      </c>
      <c r="L14" s="38">
        <v>0</v>
      </c>
      <c r="M14" s="38">
        <v>0</v>
      </c>
    </row>
    <row r="15" spans="1:13" s="77" customFormat="1" ht="26.1" customHeight="1">
      <c r="A15" s="38">
        <v>3</v>
      </c>
      <c r="B15" s="79" t="s">
        <v>54</v>
      </c>
      <c r="C15" s="38">
        <v>2</v>
      </c>
      <c r="D15" s="38">
        <v>2</v>
      </c>
      <c r="E15" s="80">
        <v>0</v>
      </c>
      <c r="F15" s="80">
        <v>0</v>
      </c>
      <c r="G15" s="39">
        <f t="shared" ref="G14:G21" si="1">H15+I15+J15</f>
        <v>1</v>
      </c>
      <c r="H15" s="39">
        <v>1</v>
      </c>
      <c r="I15" s="38">
        <v>0</v>
      </c>
      <c r="J15" s="38">
        <v>0</v>
      </c>
      <c r="K15" s="38">
        <f t="shared" si="0"/>
        <v>2</v>
      </c>
      <c r="L15" s="38">
        <v>2</v>
      </c>
      <c r="M15" s="38">
        <v>0</v>
      </c>
    </row>
    <row r="16" spans="1:13" s="77" customFormat="1" ht="26.1" customHeight="1">
      <c r="A16" s="38">
        <v>4</v>
      </c>
      <c r="B16" s="79" t="s">
        <v>37</v>
      </c>
      <c r="C16" s="38">
        <f t="shared" ref="C14:C21" si="2">D16+E16+F16</f>
        <v>35</v>
      </c>
      <c r="D16" s="38">
        <v>33</v>
      </c>
      <c r="E16" s="80">
        <v>0</v>
      </c>
      <c r="F16" s="80">
        <v>2</v>
      </c>
      <c r="G16" s="39">
        <f t="shared" si="1"/>
        <v>20</v>
      </c>
      <c r="H16" s="39">
        <v>20</v>
      </c>
      <c r="I16" s="38"/>
      <c r="J16" s="38">
        <v>0</v>
      </c>
      <c r="K16" s="38">
        <f t="shared" si="0"/>
        <v>15</v>
      </c>
      <c r="L16" s="38">
        <v>15</v>
      </c>
      <c r="M16" s="38">
        <v>0</v>
      </c>
    </row>
    <row r="17" spans="1:13" s="77" customFormat="1" ht="26.1" customHeight="1">
      <c r="A17" s="38">
        <v>5</v>
      </c>
      <c r="B17" s="79" t="s">
        <v>38</v>
      </c>
      <c r="C17" s="38">
        <f t="shared" si="2"/>
        <v>3</v>
      </c>
      <c r="D17" s="38">
        <v>3</v>
      </c>
      <c r="E17" s="80">
        <v>0</v>
      </c>
      <c r="F17" s="80">
        <v>0</v>
      </c>
      <c r="G17" s="39">
        <f t="shared" si="1"/>
        <v>3</v>
      </c>
      <c r="H17" s="39">
        <v>3</v>
      </c>
      <c r="I17" s="38">
        <v>0</v>
      </c>
      <c r="J17" s="38">
        <v>0</v>
      </c>
      <c r="K17" s="38">
        <f t="shared" si="0"/>
        <v>0</v>
      </c>
      <c r="L17" s="38">
        <v>0</v>
      </c>
      <c r="M17" s="38">
        <v>0</v>
      </c>
    </row>
    <row r="18" spans="1:13" s="77" customFormat="1" ht="26.1" customHeight="1">
      <c r="A18" s="38">
        <v>6</v>
      </c>
      <c r="B18" s="79" t="s">
        <v>58</v>
      </c>
      <c r="C18" s="38">
        <f t="shared" si="2"/>
        <v>0</v>
      </c>
      <c r="D18" s="38">
        <v>0</v>
      </c>
      <c r="E18" s="80">
        <v>0</v>
      </c>
      <c r="F18" s="80">
        <v>0</v>
      </c>
      <c r="G18" s="39">
        <f t="shared" si="1"/>
        <v>0</v>
      </c>
      <c r="H18" s="39">
        <v>0</v>
      </c>
      <c r="I18" s="38">
        <v>0</v>
      </c>
      <c r="J18" s="38">
        <v>0</v>
      </c>
      <c r="K18" s="38">
        <f t="shared" si="0"/>
        <v>0</v>
      </c>
      <c r="L18" s="38">
        <v>0</v>
      </c>
      <c r="M18" s="38">
        <v>0</v>
      </c>
    </row>
    <row r="19" spans="1:13" s="77" customFormat="1" ht="26.1" customHeight="1">
      <c r="A19" s="38">
        <v>7</v>
      </c>
      <c r="B19" s="79" t="s">
        <v>39</v>
      </c>
      <c r="C19" s="38">
        <v>4693</v>
      </c>
      <c r="D19" s="38">
        <v>4544</v>
      </c>
      <c r="E19" s="80">
        <v>9</v>
      </c>
      <c r="F19" s="80">
        <v>140</v>
      </c>
      <c r="G19" s="39">
        <f t="shared" si="1"/>
        <v>4691</v>
      </c>
      <c r="H19" s="39">
        <v>4691</v>
      </c>
      <c r="I19" s="38">
        <v>0</v>
      </c>
      <c r="J19" s="38">
        <v>0</v>
      </c>
      <c r="K19" s="38">
        <f t="shared" si="0"/>
        <v>2</v>
      </c>
      <c r="L19" s="38">
        <v>2</v>
      </c>
      <c r="M19" s="38">
        <v>0</v>
      </c>
    </row>
    <row r="20" spans="1:13" s="77" customFormat="1" ht="26.1" customHeight="1">
      <c r="A20" s="38">
        <v>8</v>
      </c>
      <c r="B20" s="79" t="s">
        <v>98</v>
      </c>
      <c r="C20" s="38">
        <f t="shared" si="2"/>
        <v>1</v>
      </c>
      <c r="D20" s="38">
        <v>1</v>
      </c>
      <c r="E20" s="80">
        <v>0</v>
      </c>
      <c r="F20" s="80">
        <v>0</v>
      </c>
      <c r="G20" s="39">
        <f t="shared" si="1"/>
        <v>1</v>
      </c>
      <c r="H20" s="39">
        <v>1</v>
      </c>
      <c r="I20" s="38">
        <v>0</v>
      </c>
      <c r="J20" s="38">
        <v>0</v>
      </c>
      <c r="K20" s="38">
        <f t="shared" si="0"/>
        <v>1</v>
      </c>
      <c r="L20" s="38">
        <v>1</v>
      </c>
      <c r="M20" s="38">
        <v>0</v>
      </c>
    </row>
    <row r="21" spans="1:13" s="77" customFormat="1" ht="26.1" customHeight="1">
      <c r="A21" s="38">
        <v>9</v>
      </c>
      <c r="B21" s="79" t="s">
        <v>40</v>
      </c>
      <c r="C21" s="38">
        <f t="shared" si="2"/>
        <v>1</v>
      </c>
      <c r="D21" s="38">
        <v>1</v>
      </c>
      <c r="E21" s="80">
        <v>0</v>
      </c>
      <c r="F21" s="80">
        <v>0</v>
      </c>
      <c r="G21" s="39">
        <f t="shared" si="1"/>
        <v>1</v>
      </c>
      <c r="H21" s="39">
        <v>1</v>
      </c>
      <c r="I21" s="38">
        <v>0</v>
      </c>
      <c r="J21" s="38">
        <v>0</v>
      </c>
      <c r="K21" s="38">
        <f t="shared" si="0"/>
        <v>0</v>
      </c>
      <c r="L21" s="38">
        <v>0</v>
      </c>
      <c r="M21" s="38">
        <v>0</v>
      </c>
    </row>
    <row r="22" spans="1:13" s="78" customFormat="1" ht="26.1" customHeight="1">
      <c r="A22" s="62" t="s">
        <v>6</v>
      </c>
      <c r="B22" s="62"/>
      <c r="C22" s="48">
        <f>SUM(C13:C21)</f>
        <v>4738</v>
      </c>
      <c r="D22" s="48">
        <f t="shared" ref="D22:M22" si="3">SUM(D13:D21)</f>
        <v>4587</v>
      </c>
      <c r="E22" s="48">
        <f t="shared" si="3"/>
        <v>9</v>
      </c>
      <c r="F22" s="48">
        <f t="shared" si="3"/>
        <v>142</v>
      </c>
      <c r="G22" s="48">
        <f t="shared" si="3"/>
        <v>4720</v>
      </c>
      <c r="H22" s="48">
        <f t="shared" si="3"/>
        <v>4720</v>
      </c>
      <c r="I22" s="48">
        <f t="shared" si="3"/>
        <v>0</v>
      </c>
      <c r="J22" s="48">
        <f t="shared" si="3"/>
        <v>0</v>
      </c>
      <c r="K22" s="48">
        <f t="shared" si="3"/>
        <v>20</v>
      </c>
      <c r="L22" s="48">
        <f t="shared" si="3"/>
        <v>20</v>
      </c>
      <c r="M22" s="48">
        <f t="shared" si="3"/>
        <v>0</v>
      </c>
    </row>
    <row r="26" spans="1:13">
      <c r="B26" s="51"/>
    </row>
    <row r="29" spans="1:13" ht="18.75">
      <c r="B29" s="44"/>
    </row>
    <row r="30" spans="1:13" ht="18.75">
      <c r="B30" s="40"/>
    </row>
  </sheetData>
  <mergeCells count="22">
    <mergeCell ref="L10:L11"/>
    <mergeCell ref="M10:M11"/>
    <mergeCell ref="A1:B1"/>
    <mergeCell ref="F1:M1"/>
    <mergeCell ref="A2:M2"/>
    <mergeCell ref="A3:M3"/>
    <mergeCell ref="K10:K11"/>
    <mergeCell ref="K9:M9"/>
    <mergeCell ref="K6:M6"/>
    <mergeCell ref="A5:M5"/>
    <mergeCell ref="A4:M4"/>
    <mergeCell ref="A22:B22"/>
    <mergeCell ref="G10:G11"/>
    <mergeCell ref="H10:H11"/>
    <mergeCell ref="I10:I11"/>
    <mergeCell ref="J10:J11"/>
    <mergeCell ref="A9:A11"/>
    <mergeCell ref="B9:B11"/>
    <mergeCell ref="C9:F9"/>
    <mergeCell ref="G9:J9"/>
    <mergeCell ref="C10:C11"/>
    <mergeCell ref="D10:E10"/>
  </mergeCells>
  <pageMargins left="0.7" right="0.7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topLeftCell="A19" workbookViewId="0">
      <selection activeCell="L27" sqref="L27"/>
    </sheetView>
  </sheetViews>
  <sheetFormatPr defaultRowHeight="15.75"/>
  <cols>
    <col min="1" max="1" width="5" customWidth="1"/>
    <col min="2" max="2" width="24.625" customWidth="1"/>
    <col min="3" max="3" width="10.875" customWidth="1"/>
    <col min="4" max="4" width="9.375" customWidth="1"/>
    <col min="5" max="6" width="9" customWidth="1"/>
    <col min="7" max="7" width="10.875" customWidth="1"/>
    <col min="8" max="8" width="6.875" customWidth="1"/>
    <col min="9" max="9" width="6" customWidth="1"/>
    <col min="10" max="10" width="5.875" customWidth="1"/>
    <col min="11" max="11" width="8" customWidth="1"/>
    <col min="12" max="12" width="5.5" customWidth="1"/>
    <col min="13" max="13" width="5.375" customWidth="1"/>
    <col min="14" max="14" width="6.125" customWidth="1"/>
  </cols>
  <sheetData>
    <row r="1" spans="1:14" ht="53.45" customHeight="1">
      <c r="A1" s="55" t="s">
        <v>45</v>
      </c>
      <c r="B1" s="55"/>
      <c r="C1" s="55"/>
      <c r="F1" s="57" t="s">
        <v>46</v>
      </c>
      <c r="G1" s="57"/>
      <c r="H1" s="57"/>
      <c r="I1" s="57"/>
      <c r="J1" s="57"/>
      <c r="K1" s="57"/>
      <c r="L1" s="57"/>
      <c r="M1" s="57"/>
      <c r="N1" s="57"/>
    </row>
    <row r="2" spans="1:14" ht="27" customHeight="1">
      <c r="A2" s="58" t="s">
        <v>50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7.75" customHeight="1">
      <c r="A3" s="76" t="s">
        <v>104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2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75" t="s">
        <v>94</v>
      </c>
      <c r="L4" s="75"/>
      <c r="M4" s="75"/>
      <c r="N4" s="75"/>
    </row>
    <row r="5" spans="1:14" ht="70.5" customHeight="1">
      <c r="A5" s="74" t="s">
        <v>44</v>
      </c>
      <c r="B5" s="74" t="s">
        <v>27</v>
      </c>
      <c r="C5" s="74" t="s">
        <v>66</v>
      </c>
      <c r="D5" s="74"/>
      <c r="E5" s="74"/>
      <c r="F5" s="74"/>
      <c r="G5" s="74" t="s">
        <v>64</v>
      </c>
      <c r="H5" s="74"/>
      <c r="I5" s="74"/>
      <c r="J5" s="74"/>
      <c r="K5" s="74" t="s">
        <v>65</v>
      </c>
      <c r="L5" s="74"/>
      <c r="M5" s="74"/>
      <c r="N5" s="74"/>
    </row>
    <row r="6" spans="1:14" ht="114.75" customHeight="1">
      <c r="A6" s="74"/>
      <c r="B6" s="74"/>
      <c r="C6" s="15" t="s">
        <v>67</v>
      </c>
      <c r="D6" s="9" t="s">
        <v>28</v>
      </c>
      <c r="E6" s="9" t="s">
        <v>29</v>
      </c>
      <c r="F6" s="9" t="s">
        <v>30</v>
      </c>
      <c r="G6" s="15" t="s">
        <v>67</v>
      </c>
      <c r="H6" s="19" t="s">
        <v>68</v>
      </c>
      <c r="I6" s="19" t="s">
        <v>69</v>
      </c>
      <c r="J6" s="19" t="s">
        <v>70</v>
      </c>
      <c r="K6" s="8" t="s">
        <v>31</v>
      </c>
      <c r="L6" s="9" t="s">
        <v>28</v>
      </c>
      <c r="M6" s="9" t="s">
        <v>29</v>
      </c>
      <c r="N6" s="9" t="s">
        <v>32</v>
      </c>
    </row>
    <row r="7" spans="1:14" s="20" customFormat="1" ht="35.25" customHeight="1">
      <c r="A7" s="37">
        <v>1</v>
      </c>
      <c r="B7" s="37">
        <v>2</v>
      </c>
      <c r="C7" s="37" t="s">
        <v>41</v>
      </c>
      <c r="D7" s="37">
        <v>4</v>
      </c>
      <c r="E7" s="37">
        <v>5</v>
      </c>
      <c r="F7" s="37">
        <v>6</v>
      </c>
      <c r="G7" s="37" t="s">
        <v>42</v>
      </c>
      <c r="H7" s="37">
        <v>8</v>
      </c>
      <c r="I7" s="37">
        <v>9</v>
      </c>
      <c r="J7" s="37">
        <v>10</v>
      </c>
      <c r="K7" s="37" t="s">
        <v>51</v>
      </c>
      <c r="L7" s="37">
        <v>12</v>
      </c>
      <c r="M7" s="37">
        <v>13</v>
      </c>
      <c r="N7" s="37">
        <v>14</v>
      </c>
    </row>
    <row r="8" spans="1:14" ht="30" customHeight="1">
      <c r="A8" s="9">
        <v>1</v>
      </c>
      <c r="B8" s="10" t="s">
        <v>52</v>
      </c>
      <c r="C8" s="9">
        <v>3</v>
      </c>
      <c r="D8" s="9">
        <v>3</v>
      </c>
      <c r="E8" s="9"/>
      <c r="F8" s="9"/>
      <c r="G8" s="19">
        <v>3</v>
      </c>
      <c r="H8" s="19">
        <v>3</v>
      </c>
      <c r="I8" s="9"/>
      <c r="J8" s="9"/>
      <c r="K8" s="9"/>
      <c r="L8" s="19"/>
      <c r="M8" s="9"/>
      <c r="N8" s="9"/>
    </row>
    <row r="9" spans="1:14" ht="30" customHeight="1">
      <c r="A9" s="9">
        <v>2</v>
      </c>
      <c r="B9" s="10" t="s">
        <v>53</v>
      </c>
      <c r="C9" s="9">
        <f t="shared" ref="C9:C21" si="0">D9+E9+F9</f>
        <v>14</v>
      </c>
      <c r="D9" s="9">
        <v>14</v>
      </c>
      <c r="E9" s="9"/>
      <c r="F9" s="9"/>
      <c r="G9" s="19">
        <f t="shared" ref="G9:G21" si="1">H9+I9+J9</f>
        <v>14</v>
      </c>
      <c r="H9" s="19">
        <v>14</v>
      </c>
      <c r="I9" s="9"/>
      <c r="J9" s="9"/>
      <c r="K9" s="9"/>
      <c r="L9" s="19"/>
      <c r="M9" s="9"/>
      <c r="N9" s="9"/>
    </row>
    <row r="10" spans="1:14" ht="30" customHeight="1">
      <c r="A10" s="9">
        <v>3</v>
      </c>
      <c r="B10" s="10" t="s">
        <v>54</v>
      </c>
      <c r="C10" s="9">
        <f t="shared" si="0"/>
        <v>7</v>
      </c>
      <c r="D10" s="9">
        <v>7</v>
      </c>
      <c r="E10" s="9"/>
      <c r="F10" s="9"/>
      <c r="G10" s="19">
        <f t="shared" si="1"/>
        <v>7</v>
      </c>
      <c r="H10" s="19">
        <v>7</v>
      </c>
      <c r="I10" s="9"/>
      <c r="J10" s="9"/>
      <c r="K10" s="9"/>
      <c r="L10" s="19"/>
      <c r="M10" s="9"/>
      <c r="N10" s="9"/>
    </row>
    <row r="11" spans="1:14" ht="30" customHeight="1">
      <c r="A11" s="9">
        <v>4</v>
      </c>
      <c r="B11" s="10" t="s">
        <v>37</v>
      </c>
      <c r="C11" s="9">
        <v>27</v>
      </c>
      <c r="D11" s="9">
        <v>27</v>
      </c>
      <c r="E11" s="9"/>
      <c r="F11" s="9"/>
      <c r="G11" s="19">
        <v>27</v>
      </c>
      <c r="H11" s="19">
        <v>27</v>
      </c>
      <c r="I11" s="9"/>
      <c r="J11" s="9"/>
      <c r="K11" s="9"/>
      <c r="L11" s="19"/>
      <c r="M11" s="9"/>
      <c r="N11" s="9"/>
    </row>
    <row r="12" spans="1:14" ht="30" customHeight="1">
      <c r="A12" s="9">
        <v>5</v>
      </c>
      <c r="B12" s="10" t="s">
        <v>55</v>
      </c>
      <c r="C12" s="9">
        <f t="shared" si="0"/>
        <v>8</v>
      </c>
      <c r="D12" s="9">
        <v>8</v>
      </c>
      <c r="E12" s="9"/>
      <c r="F12" s="9"/>
      <c r="G12" s="19">
        <f t="shared" si="1"/>
        <v>8</v>
      </c>
      <c r="H12" s="19">
        <v>8</v>
      </c>
      <c r="I12" s="9"/>
      <c r="J12" s="9"/>
      <c r="K12" s="9"/>
      <c r="L12" s="19"/>
      <c r="M12" s="9"/>
      <c r="N12" s="9"/>
    </row>
    <row r="13" spans="1:14" ht="30" customHeight="1">
      <c r="A13" s="9">
        <v>6</v>
      </c>
      <c r="B13" s="10" t="s">
        <v>56</v>
      </c>
      <c r="C13" s="9">
        <f t="shared" si="0"/>
        <v>1</v>
      </c>
      <c r="D13" s="9">
        <v>1</v>
      </c>
      <c r="E13" s="9"/>
      <c r="F13" s="9"/>
      <c r="G13" s="19">
        <f t="shared" si="1"/>
        <v>1</v>
      </c>
      <c r="H13" s="19">
        <v>1</v>
      </c>
      <c r="I13" s="9"/>
      <c r="J13" s="9"/>
      <c r="K13" s="9"/>
      <c r="L13" s="19"/>
      <c r="M13" s="9"/>
      <c r="N13" s="9"/>
    </row>
    <row r="14" spans="1:14" ht="30" customHeight="1">
      <c r="A14" s="9">
        <v>7</v>
      </c>
      <c r="B14" s="10" t="s">
        <v>57</v>
      </c>
      <c r="C14" s="9">
        <f t="shared" si="0"/>
        <v>20</v>
      </c>
      <c r="D14" s="9">
        <v>20</v>
      </c>
      <c r="E14" s="9"/>
      <c r="F14" s="9"/>
      <c r="G14" s="19">
        <f t="shared" si="1"/>
        <v>20</v>
      </c>
      <c r="H14" s="19">
        <v>20</v>
      </c>
      <c r="I14" s="9"/>
      <c r="J14" s="9"/>
      <c r="K14" s="9"/>
      <c r="L14" s="19"/>
      <c r="M14" s="9"/>
      <c r="N14" s="9"/>
    </row>
    <row r="15" spans="1:14" ht="30" customHeight="1">
      <c r="A15" s="9">
        <v>8</v>
      </c>
      <c r="B15" s="10" t="s">
        <v>58</v>
      </c>
      <c r="C15" s="9">
        <f t="shared" si="0"/>
        <v>6</v>
      </c>
      <c r="D15" s="9">
        <v>6</v>
      </c>
      <c r="E15" s="9"/>
      <c r="F15" s="9"/>
      <c r="G15" s="19">
        <f t="shared" si="1"/>
        <v>6</v>
      </c>
      <c r="H15" s="19">
        <v>6</v>
      </c>
      <c r="I15" s="9"/>
      <c r="J15" s="9"/>
      <c r="K15" s="9"/>
      <c r="L15" s="19"/>
      <c r="M15" s="9"/>
      <c r="N15" s="9"/>
    </row>
    <row r="16" spans="1:14" ht="30" customHeight="1">
      <c r="A16" s="9">
        <v>9</v>
      </c>
      <c r="B16" s="10" t="s">
        <v>38</v>
      </c>
      <c r="C16" s="9">
        <f t="shared" si="0"/>
        <v>4</v>
      </c>
      <c r="D16" s="9">
        <v>4</v>
      </c>
      <c r="E16" s="9"/>
      <c r="F16" s="9"/>
      <c r="G16" s="19">
        <f t="shared" si="1"/>
        <v>4</v>
      </c>
      <c r="H16" s="19">
        <v>4</v>
      </c>
      <c r="I16" s="9"/>
      <c r="J16" s="9"/>
      <c r="K16" s="9"/>
      <c r="L16" s="19"/>
      <c r="M16" s="9"/>
      <c r="N16" s="9"/>
    </row>
    <row r="17" spans="1:14" ht="30" customHeight="1">
      <c r="A17" s="9">
        <v>10</v>
      </c>
      <c r="B17" s="10" t="s">
        <v>39</v>
      </c>
      <c r="C17" s="9">
        <v>7</v>
      </c>
      <c r="D17" s="9">
        <v>7</v>
      </c>
      <c r="E17" s="9"/>
      <c r="F17" s="9"/>
      <c r="G17" s="19">
        <v>7</v>
      </c>
      <c r="H17" s="19">
        <v>7</v>
      </c>
      <c r="I17" s="9"/>
      <c r="J17" s="9"/>
      <c r="K17" s="9"/>
      <c r="L17" s="19"/>
      <c r="M17" s="9"/>
      <c r="N17" s="9"/>
    </row>
    <row r="18" spans="1:14" ht="33" customHeight="1">
      <c r="A18" s="9">
        <v>11</v>
      </c>
      <c r="B18" s="10" t="s">
        <v>40</v>
      </c>
      <c r="C18" s="9">
        <f t="shared" si="0"/>
        <v>24</v>
      </c>
      <c r="D18" s="9">
        <v>24</v>
      </c>
      <c r="E18" s="9"/>
      <c r="F18" s="9"/>
      <c r="G18" s="19">
        <f t="shared" si="1"/>
        <v>24</v>
      </c>
      <c r="H18" s="19">
        <v>24</v>
      </c>
      <c r="I18" s="9"/>
      <c r="J18" s="9"/>
      <c r="K18" s="9"/>
      <c r="L18" s="19"/>
      <c r="M18" s="9"/>
      <c r="N18" s="9"/>
    </row>
    <row r="19" spans="1:14" ht="35.25" customHeight="1">
      <c r="A19" s="9">
        <v>12</v>
      </c>
      <c r="B19" s="10" t="s">
        <v>59</v>
      </c>
      <c r="C19" s="9">
        <f t="shared" si="0"/>
        <v>2</v>
      </c>
      <c r="D19" s="9">
        <v>2</v>
      </c>
      <c r="E19" s="9"/>
      <c r="F19" s="9"/>
      <c r="G19" s="19">
        <f t="shared" si="1"/>
        <v>2</v>
      </c>
      <c r="H19" s="19">
        <v>2</v>
      </c>
      <c r="I19" s="9"/>
      <c r="J19" s="9"/>
      <c r="K19" s="9"/>
      <c r="L19" s="19"/>
      <c r="M19" s="9"/>
      <c r="N19" s="9"/>
    </row>
    <row r="20" spans="1:14" ht="36" customHeight="1">
      <c r="A20" s="9">
        <v>13</v>
      </c>
      <c r="B20" s="10" t="s">
        <v>60</v>
      </c>
      <c r="C20" s="9">
        <f t="shared" si="0"/>
        <v>7</v>
      </c>
      <c r="D20" s="9">
        <v>7</v>
      </c>
      <c r="E20" s="9"/>
      <c r="F20" s="9"/>
      <c r="G20" s="19">
        <f t="shared" si="1"/>
        <v>7</v>
      </c>
      <c r="H20" s="19">
        <v>7</v>
      </c>
      <c r="I20" s="9"/>
      <c r="J20" s="9"/>
      <c r="K20" s="9"/>
      <c r="L20" s="19"/>
      <c r="M20" s="9"/>
      <c r="N20" s="9"/>
    </row>
    <row r="21" spans="1:14" ht="36" customHeight="1">
      <c r="A21" s="74" t="s">
        <v>6</v>
      </c>
      <c r="B21" s="74"/>
      <c r="C21" s="9">
        <f t="shared" si="0"/>
        <v>130</v>
      </c>
      <c r="D21" s="9">
        <f>SUM(D8:D20)</f>
        <v>130</v>
      </c>
      <c r="E21" s="9"/>
      <c r="F21" s="9"/>
      <c r="G21" s="19">
        <f t="shared" si="1"/>
        <v>130</v>
      </c>
      <c r="H21" s="19">
        <f>SUM(H8:H20)</f>
        <v>130</v>
      </c>
      <c r="I21" s="9"/>
      <c r="J21" s="9"/>
      <c r="K21" s="9"/>
      <c r="L21" s="19">
        <v>130</v>
      </c>
      <c r="M21" s="9">
        <v>14</v>
      </c>
      <c r="N21" s="9">
        <v>2</v>
      </c>
    </row>
    <row r="23" spans="1:14" s="21" customFormat="1">
      <c r="A23" s="21" t="s">
        <v>61</v>
      </c>
    </row>
    <row r="25" spans="1:14" s="21" customFormat="1" ht="26.25" customHeight="1">
      <c r="A25" s="71" t="s">
        <v>0</v>
      </c>
      <c r="B25" s="71" t="s">
        <v>27</v>
      </c>
      <c r="C25" s="73" t="s">
        <v>28</v>
      </c>
      <c r="D25" s="73"/>
      <c r="E25" s="73" t="s">
        <v>29</v>
      </c>
      <c r="F25" s="73"/>
    </row>
    <row r="26" spans="1:14" s="21" customFormat="1" ht="33" customHeight="1">
      <c r="A26" s="72"/>
      <c r="B26" s="72"/>
      <c r="C26" s="45" t="s">
        <v>99</v>
      </c>
      <c r="D26" s="26" t="s">
        <v>62</v>
      </c>
      <c r="E26" s="13" t="s">
        <v>63</v>
      </c>
      <c r="F26" s="26" t="s">
        <v>62</v>
      </c>
    </row>
    <row r="27" spans="1:14" s="27" customFormat="1" ht="49.5" customHeight="1">
      <c r="A27" s="25">
        <v>1</v>
      </c>
      <c r="B27" s="29" t="s">
        <v>36</v>
      </c>
      <c r="C27" s="24" t="s">
        <v>102</v>
      </c>
      <c r="D27" s="28" t="s">
        <v>103</v>
      </c>
      <c r="E27" s="25"/>
      <c r="F27" s="25"/>
    </row>
    <row r="28" spans="1:14" ht="51" customHeight="1">
      <c r="A28" s="69" t="s">
        <v>6</v>
      </c>
      <c r="B28" s="70"/>
      <c r="C28" s="24" t="str">
        <f>C27</f>
        <v>1
(4,587 hồ sơ)</v>
      </c>
      <c r="D28" s="28" t="str">
        <f>D27</f>
        <v>0,77
(97,22%)</v>
      </c>
      <c r="E28" s="23"/>
      <c r="F28" s="23"/>
    </row>
    <row r="37" spans="1:1">
      <c r="A37" s="22"/>
    </row>
  </sheetData>
  <mergeCells count="16">
    <mergeCell ref="A21:B21"/>
    <mergeCell ref="F1:N1"/>
    <mergeCell ref="A1:C1"/>
    <mergeCell ref="A2:N2"/>
    <mergeCell ref="A5:A6"/>
    <mergeCell ref="B5:B6"/>
    <mergeCell ref="C5:F5"/>
    <mergeCell ref="G5:J5"/>
    <mergeCell ref="K5:N5"/>
    <mergeCell ref="K4:N4"/>
    <mergeCell ref="A3:N3"/>
    <mergeCell ref="A28:B28"/>
    <mergeCell ref="A25:A26"/>
    <mergeCell ref="B25:B26"/>
    <mergeCell ref="C25:D25"/>
    <mergeCell ref="E25:F25"/>
  </mergeCells>
  <pageMargins left="0.7" right="0.7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03b</vt:lpstr>
      <vt:lpstr>05 a</vt:lpstr>
      <vt:lpstr>06a</vt:lpstr>
      <vt:lpstr>07 b</vt:lpstr>
      <vt:lpstr>Sheet6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2022-09-16T03:13:46Z</cp:lastPrinted>
  <dcterms:created xsi:type="dcterms:W3CDTF">2020-12-16T03:36:54Z</dcterms:created>
  <dcterms:modified xsi:type="dcterms:W3CDTF">2022-09-16T03:14:05Z</dcterms:modified>
</cp:coreProperties>
</file>